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ad.sigov.si\USR\R-S\SribarM70\Desktop\Zadeve\Slano Blato - monitoring\"/>
    </mc:Choice>
  </mc:AlternateContent>
  <xr:revisionPtr revIDLastSave="0" documentId="13_ncr:1_{D2CE5153-4C5E-44B7-9EEB-AD3E320E508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EDRAČUN - prazen" sheetId="19" r:id="rId1"/>
  </sheets>
  <definedNames>
    <definedName name="_xlnm.Print_Area" localSheetId="0">'PREDRAČUN - prazen'!$A$1:$G$50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4" i="19" l="1"/>
  <c r="F41" i="19"/>
  <c r="F46" i="19" s="1"/>
  <c r="F73" i="19"/>
  <c r="F72" i="19"/>
  <c r="F71" i="19"/>
  <c r="F70" i="19"/>
  <c r="F69" i="19"/>
  <c r="F65" i="19"/>
  <c r="F66" i="19" s="1"/>
  <c r="F59" i="19"/>
  <c r="F58" i="19"/>
  <c r="F57" i="19"/>
  <c r="F56" i="19"/>
  <c r="F55" i="19"/>
  <c r="F54" i="19"/>
  <c r="F53" i="19"/>
  <c r="F52" i="19"/>
  <c r="F51" i="19"/>
  <c r="F50" i="19"/>
  <c r="F49" i="19"/>
  <c r="F60" i="19" s="1"/>
  <c r="F45" i="19"/>
  <c r="F44" i="19"/>
  <c r="F43" i="19"/>
  <c r="F42" i="19"/>
  <c r="F36" i="19"/>
  <c r="F35" i="19"/>
  <c r="F34" i="19"/>
  <c r="F33" i="19"/>
  <c r="F32" i="19"/>
  <c r="F31" i="19"/>
  <c r="F37" i="19" s="1"/>
  <c r="F26" i="19"/>
  <c r="F27" i="19" s="1"/>
  <c r="F11" i="19" s="1"/>
  <c r="F74" i="19" l="1"/>
  <c r="F16" i="19" s="1"/>
  <c r="F13" i="19"/>
  <c r="F15" i="19"/>
  <c r="F14" i="19"/>
  <c r="F12" i="19"/>
  <c r="F17" i="19" l="1"/>
  <c r="F18" i="19" s="1"/>
  <c r="F19" i="19" s="1"/>
  <c r="F20" i="19" l="1"/>
  <c r="F21" i="19" s="1"/>
</calcChain>
</file>

<file path=xl/sharedStrings.xml><?xml version="1.0" encoding="utf-8"?>
<sst xmlns="http://schemas.openxmlformats.org/spreadsheetml/2006/main" count="130" uniqueCount="67">
  <si>
    <t>EM</t>
  </si>
  <si>
    <t>Zap.št.</t>
  </si>
  <si>
    <t>Opis</t>
  </si>
  <si>
    <t>Kol.</t>
  </si>
  <si>
    <t>Cena/EM</t>
  </si>
  <si>
    <t>Vrednost</t>
  </si>
  <si>
    <t>SKUPAJ Z DDV :</t>
  </si>
  <si>
    <t>DDV 22 % :</t>
  </si>
  <si>
    <t>A</t>
  </si>
  <si>
    <t>B</t>
  </si>
  <si>
    <t>kos</t>
  </si>
  <si>
    <t>REKAPITULACIJA</t>
  </si>
  <si>
    <t>POPIS DEL</t>
  </si>
  <si>
    <t>C</t>
  </si>
  <si>
    <t>D</t>
  </si>
  <si>
    <t>E</t>
  </si>
  <si>
    <t>kom</t>
  </si>
  <si>
    <t>PROJEKT:</t>
  </si>
  <si>
    <t xml:space="preserve">Terenski ogled, lociranje mikrolokacij </t>
  </si>
  <si>
    <t>TERENSKA DELA SKUPAJ:</t>
  </si>
  <si>
    <t>TERENSKA DELA</t>
  </si>
  <si>
    <t>Dobava in vgradnja merilcev nagiba (tilt-metri za beleženje dogodkov EDS) skladno z načrtom monitoringa. Cena zajema vsa pripravljalna dela in postavitev, skupaj z materialom</t>
  </si>
  <si>
    <t>Dobava in vgradnja bazne postaje  (skladno z načrtom monitoringa) skupaj z solarnim napajanjem ter opremo za prenos podatkov do strežnika. Cena zajema vsa pripravljalna dela in postavitev, skupaj z materialom</t>
  </si>
  <si>
    <t>Dobava in vgradnja IP kamere  (skladno z načrtom monitoringa) skupaj z solarnim napajanjem,  ter opremo za prenos podatkov do strežnika. Cena zajema vsa pripravljalna dela in postavitev, skupaj z materialom</t>
  </si>
  <si>
    <t>Poročilo o izvedenih delih (avtomatski monitoring)</t>
  </si>
  <si>
    <t>AVTOMATSKI MONITORING</t>
  </si>
  <si>
    <t>GEODETSKI MONITORING</t>
  </si>
  <si>
    <t>GEODETSKI MONITORING SKUPAJ:</t>
  </si>
  <si>
    <t>Prevoz vrtalne garniture</t>
  </si>
  <si>
    <t>Vrtanje vrtine skupaj s cevitvijo</t>
  </si>
  <si>
    <t>Premiki med vrtinami</t>
  </si>
  <si>
    <t>Priprava vrtalnih platojev ter sanacija po končanih delih</t>
  </si>
  <si>
    <t>Geološka spremljava ter popis vrtine z meritvami nivoja podzemne vode in mertivami z ročnim penetrometrom.</t>
  </si>
  <si>
    <t>Vgradnja inklinometrskih cevi</t>
  </si>
  <si>
    <t>Poročilo o opravljenih preiskavah skupaj z vrednotenjem terenskih meritev</t>
  </si>
  <si>
    <t>IZVEDBA INKLINOMETROV</t>
  </si>
  <si>
    <t>PRENOS PODATKOV</t>
  </si>
  <si>
    <t>Vzpostavitev prenosa podatkov, usklajevanje z IT</t>
  </si>
  <si>
    <t>VZDRŽEVANJE</t>
  </si>
  <si>
    <t>Vzdrževanje vgrajene opreme za obdobje do 31.12.2025</t>
  </si>
  <si>
    <t>Vodenje, koordinacija</t>
  </si>
  <si>
    <t>PRENOS PODATKOV SKUPAJ:</t>
  </si>
  <si>
    <t>VZDRŽEVANJE SKUPAJ:</t>
  </si>
  <si>
    <t>AVTOMATSKI MONITORING SKUPAJ:</t>
  </si>
  <si>
    <t>IZVEDBA INKLINOMETROV SKUPAJ:</t>
  </si>
  <si>
    <t>F</t>
  </si>
  <si>
    <t>MONITORING NA VPLIVNEM OBMOČJU PLAZU SLANO BLATO</t>
  </si>
  <si>
    <t>Dobava in vgradnja merilcev nivoja vode skupaj z modulom za prenos podatkov do bazne postaje po protokoli (npr. LoRa 868 MHz) .do bazne postaje, skladno z načrtom monirotinga.Cena zajema vsa pripravljalna dela in postavitev, skupaj z materialom</t>
  </si>
  <si>
    <t>Dobava in vgradnja vremenske postaje z senzorjema temeprature, vlag in padavin (skladno z načrtom monitoringa) skupaj z solarnim napajanjem ter opremo za prenos podatkov do bazne postaje po protokoli (npr. LoRa 868 MHz). Cena zajema vsa pripravljalna dela in postavitev, skupaj z materialom</t>
  </si>
  <si>
    <t>Dobava in vgradnja avtomatskih in-place inklinometrov (predvidi se, da se z senzorji dolžine 1 m, opremi odsek dolžine 5 m vrtine.) skupaj z opremo za prenos podatkov do bazne postaje oz. strežnika, skladno z načrtom monitoringa. Cena zajema vsa pripravljalna dela in postavitev, skupaj z materialom</t>
  </si>
  <si>
    <t>Snemanje plazu z brezpilotnim letalnikom  skupaj z obdelavo . - ničelna meritev</t>
  </si>
  <si>
    <t>SPT (1x spt/3 m)</t>
  </si>
  <si>
    <t xml:space="preserve">Izvedba zaščite ustja vrtine z železno kapo </t>
  </si>
  <si>
    <t>Meritev inklinometrov 12x15m (1 odčitek na 0,5 m) skupaj s poročilom</t>
  </si>
  <si>
    <t xml:space="preserve">Meritev sidrnih sil na dveh vgrajenih merskih sidrih v sidrani konstrukciji na območju "Slap-u". </t>
  </si>
  <si>
    <t xml:space="preserve">PRENOS PODATKOV </t>
  </si>
  <si>
    <t>VZDRŽEVANJE IN GEODETSKE MERITVE</t>
  </si>
  <si>
    <t>Obdelava in predaja vseh geodetskih podatkov ter izdelava poročila (ugotovitve vseh geodetskih meritev)</t>
  </si>
  <si>
    <t>Vzpostavitev geodetske mreže. Cena zajema vsa pripravljalna dela in postavitev, skupaj z materialom za 12 stebrov.</t>
  </si>
  <si>
    <t>Izvedba tahimetrične izmere visoke natančnosti z obdelavo in interpretacijo rezultatov meritev na objektih (20 točk) - prva meritev</t>
  </si>
  <si>
    <t>Snemanje plazu z brezpilotnim letalnikom  skupaj z obdelavo - prva meritev</t>
  </si>
  <si>
    <t>Vzpostavitev 3D točk na objektih (okvirno 20 kom 3D točk na objektih). Cena zajema vsa pripravljalna dela in postavitev, skupaj z materialom.</t>
  </si>
  <si>
    <t>Izvedba tahimetrične izmere visoke natančnosti z obdelavo in interpretacijo rezultatov meritev mreže in 3D točk na objektih (20 točk). - ničelna meritev</t>
  </si>
  <si>
    <t>l</t>
  </si>
  <si>
    <t>Nepredvidena dela (10%)</t>
  </si>
  <si>
    <t>SKUPAJ DELA BREZ DDV :</t>
  </si>
  <si>
    <t>SKUPAJ,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</si>
</sst>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0\ &quot;€&quot;"/>
  </numFmts>
  <fonts count="20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i/>
      <sz val="11"/>
      <color indexed="63"/>
      <name val="Arial Narrow"/>
      <family val="2"/>
      <charset val="238"/>
    </font>
    <font>
      <b/>
      <i/>
      <sz val="12"/>
      <color indexed="63"/>
      <name val="Arial Narrow"/>
      <family val="2"/>
      <charset val="238"/>
    </font>
    <font>
      <sz val="12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name val="Arial Narrow"/>
      <family val="2"/>
      <charset val="238"/>
    </font>
    <font>
      <sz val="14"/>
      <name val="Arial Narrow"/>
      <family val="2"/>
      <charset val="238"/>
    </font>
    <font>
      <sz val="7"/>
      <name val="Arial Narrow"/>
      <family val="2"/>
      <charset val="238"/>
    </font>
    <font>
      <sz val="12"/>
      <color indexed="63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4"/>
      <name val="Arial"/>
      <family val="2"/>
    </font>
    <font>
      <sz val="11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  <charset val="238"/>
    </font>
    <font>
      <sz val="11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 applyFont="0" applyBorder="0"/>
    <xf numFmtId="0" fontId="1" fillId="0" borderId="0" applyFont="0" applyBorder="0"/>
    <xf numFmtId="0" fontId="1" fillId="0" borderId="0" applyFont="0" applyBorder="0"/>
    <xf numFmtId="0" fontId="2" fillId="0" borderId="0" applyFon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</cellStyleXfs>
  <cellXfs count="139">
    <xf numFmtId="0" fontId="0" fillId="0" borderId="0" xfId="0"/>
    <xf numFmtId="0" fontId="4" fillId="0" borderId="0" xfId="0" applyFont="1" applyAlignment="1">
      <alignment vertical="top"/>
    </xf>
    <xf numFmtId="0" fontId="4" fillId="0" borderId="0" xfId="0" applyFont="1"/>
    <xf numFmtId="4" fontId="4" fillId="0" borderId="0" xfId="0" applyNumberFormat="1" applyFont="1"/>
    <xf numFmtId="0" fontId="6" fillId="0" borderId="0" xfId="1" applyFont="1" applyAlignment="1">
      <alignment horizontal="right"/>
    </xf>
    <xf numFmtId="0" fontId="4" fillId="0" borderId="0" xfId="1" applyFont="1"/>
    <xf numFmtId="2" fontId="4" fillId="0" borderId="0" xfId="1" applyNumberFormat="1" applyFont="1"/>
    <xf numFmtId="2" fontId="7" fillId="0" borderId="0" xfId="1" applyNumberFormat="1" applyFont="1" applyAlignment="1">
      <alignment horizontal="left"/>
    </xf>
    <xf numFmtId="4" fontId="8" fillId="0" borderId="0" xfId="1" applyNumberFormat="1" applyFont="1" applyAlignment="1">
      <alignment horizontal="right" vertical="top"/>
    </xf>
    <xf numFmtId="17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1" applyFont="1" applyAlignment="1">
      <alignment horizontal="left" vertical="top" wrapText="1"/>
    </xf>
    <xf numFmtId="4" fontId="9" fillId="0" borderId="0" xfId="0" applyNumberFormat="1" applyFont="1" applyAlignment="1">
      <alignment horizontal="left" vertical="top"/>
    </xf>
    <xf numFmtId="165" fontId="10" fillId="0" borderId="0" xfId="0" applyNumberFormat="1" applyFont="1" applyAlignment="1">
      <alignment horizontal="right" vertical="center"/>
    </xf>
    <xf numFmtId="4" fontId="8" fillId="0" borderId="0" xfId="0" applyNumberFormat="1" applyFont="1" applyAlignment="1">
      <alignment horizontal="left" vertical="top"/>
    </xf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right" vertical="center"/>
    </xf>
    <xf numFmtId="4" fontId="8" fillId="0" borderId="0" xfId="0" applyNumberFormat="1" applyFont="1" applyAlignment="1">
      <alignment horizontal="left" vertical="center"/>
    </xf>
    <xf numFmtId="4" fontId="8" fillId="0" borderId="3" xfId="0" applyNumberFormat="1" applyFont="1" applyBorder="1" applyAlignment="1">
      <alignment horizontal="left" vertical="top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right" vertical="center"/>
    </xf>
    <xf numFmtId="0" fontId="11" fillId="0" borderId="0" xfId="1" applyFont="1" applyAlignment="1">
      <alignment vertical="top"/>
    </xf>
    <xf numFmtId="0" fontId="12" fillId="0" borderId="0" xfId="1" applyFont="1" applyAlignment="1">
      <alignment horizontal="right"/>
    </xf>
    <xf numFmtId="0" fontId="8" fillId="0" borderId="0" xfId="0" applyFont="1" applyAlignment="1">
      <alignment vertical="center"/>
    </xf>
    <xf numFmtId="4" fontId="14" fillId="2" borderId="2" xfId="0" applyNumberFormat="1" applyFont="1" applyFill="1" applyBorder="1" applyAlignment="1">
      <alignment horizontal="right" vertical="center"/>
    </xf>
    <xf numFmtId="49" fontId="13" fillId="0" borderId="0" xfId="0" applyNumberFormat="1" applyFont="1" applyAlignment="1">
      <alignment horizontal="left" vertical="center" wrapText="1"/>
    </xf>
    <xf numFmtId="4" fontId="14" fillId="0" borderId="0" xfId="0" applyNumberFormat="1" applyFont="1" applyAlignment="1">
      <alignment horizontal="right" vertical="center"/>
    </xf>
    <xf numFmtId="0" fontId="14" fillId="0" borderId="0" xfId="0" applyFont="1"/>
    <xf numFmtId="0" fontId="4" fillId="0" borderId="9" xfId="1" applyFont="1" applyBorder="1"/>
    <xf numFmtId="0" fontId="4" fillId="0" borderId="10" xfId="1" applyFont="1" applyBorder="1" applyAlignment="1">
      <alignment wrapText="1"/>
    </xf>
    <xf numFmtId="0" fontId="4" fillId="0" borderId="10" xfId="1" applyFont="1" applyBorder="1" applyAlignment="1">
      <alignment horizontal="center" vertical="top"/>
    </xf>
    <xf numFmtId="2" fontId="4" fillId="0" borderId="10" xfId="1" applyNumberFormat="1" applyFont="1" applyBorder="1" applyAlignment="1">
      <alignment horizontal="center" vertical="top"/>
    </xf>
    <xf numFmtId="4" fontId="13" fillId="2" borderId="12" xfId="0" applyNumberFormat="1" applyFont="1" applyFill="1" applyBorder="1" applyAlignment="1">
      <alignment horizontal="left" vertical="top"/>
    </xf>
    <xf numFmtId="49" fontId="13" fillId="2" borderId="0" xfId="0" applyNumberFormat="1" applyFont="1" applyFill="1" applyAlignment="1">
      <alignment horizontal="left" vertical="top" wrapText="1"/>
    </xf>
    <xf numFmtId="49" fontId="14" fillId="2" borderId="0" xfId="0" applyNumberFormat="1" applyFont="1" applyFill="1" applyAlignment="1">
      <alignment horizontal="center"/>
    </xf>
    <xf numFmtId="4" fontId="14" fillId="2" borderId="0" xfId="0" applyNumberFormat="1" applyFont="1" applyFill="1" applyAlignment="1">
      <alignment horizontal="right"/>
    </xf>
    <xf numFmtId="2" fontId="4" fillId="0" borderId="0" xfId="0" applyNumberFormat="1" applyFont="1"/>
    <xf numFmtId="2" fontId="4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2" fontId="14" fillId="0" borderId="0" xfId="0" applyNumberFormat="1" applyFont="1"/>
    <xf numFmtId="0" fontId="16" fillId="0" borderId="19" xfId="0" applyFont="1" applyBorder="1" applyAlignment="1">
      <alignment horizontal="left" vertical="top"/>
    </xf>
    <xf numFmtId="0" fontId="16" fillId="0" borderId="20" xfId="0" applyFont="1" applyBorder="1" applyAlignment="1">
      <alignment horizontal="left" vertical="top" wrapText="1"/>
    </xf>
    <xf numFmtId="0" fontId="16" fillId="0" borderId="20" xfId="0" applyFont="1" applyBorder="1" applyAlignment="1">
      <alignment horizontal="center"/>
    </xf>
    <xf numFmtId="4" fontId="16" fillId="0" borderId="20" xfId="0" applyNumberFormat="1" applyFont="1" applyBorder="1" applyAlignment="1">
      <alignment horizontal="center"/>
    </xf>
    <xf numFmtId="0" fontId="1" fillId="0" borderId="0" xfId="0" applyFont="1"/>
    <xf numFmtId="0" fontId="16" fillId="0" borderId="14" xfId="0" applyFont="1" applyBorder="1" applyAlignment="1">
      <alignment horizontal="left" vertical="top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/>
    </xf>
    <xf numFmtId="16" fontId="16" fillId="0" borderId="14" xfId="0" quotePrefix="1" applyNumberFormat="1" applyFont="1" applyBorder="1" applyAlignment="1">
      <alignment vertical="top"/>
    </xf>
    <xf numFmtId="16" fontId="16" fillId="0" borderId="22" xfId="0" quotePrefix="1" applyNumberFormat="1" applyFont="1" applyBorder="1" applyAlignment="1">
      <alignment vertical="top"/>
    </xf>
    <xf numFmtId="0" fontId="17" fillId="0" borderId="23" xfId="0" applyFont="1" applyBorder="1" applyAlignment="1">
      <alignment horizontal="left" vertical="top"/>
    </xf>
    <xf numFmtId="0" fontId="16" fillId="0" borderId="24" xfId="0" applyFont="1" applyBorder="1" applyAlignment="1">
      <alignment horizontal="left" vertical="top" wrapText="1"/>
    </xf>
    <xf numFmtId="0" fontId="16" fillId="0" borderId="24" xfId="0" applyFont="1" applyBorder="1" applyAlignment="1">
      <alignment horizontal="center"/>
    </xf>
    <xf numFmtId="4" fontId="16" fillId="0" borderId="24" xfId="0" applyNumberFormat="1" applyFont="1" applyBorder="1" applyAlignment="1">
      <alignment horizontal="center"/>
    </xf>
    <xf numFmtId="0" fontId="16" fillId="0" borderId="16" xfId="0" applyFont="1" applyBorder="1" applyAlignment="1">
      <alignment horizontal="left" vertical="top"/>
    </xf>
    <xf numFmtId="4" fontId="16" fillId="0" borderId="7" xfId="0" applyNumberFormat="1" applyFont="1" applyBorder="1" applyAlignment="1">
      <alignment horizontal="center"/>
    </xf>
    <xf numFmtId="0" fontId="16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/>
    </xf>
    <xf numFmtId="0" fontId="16" fillId="0" borderId="27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center"/>
    </xf>
    <xf numFmtId="0" fontId="16" fillId="0" borderId="19" xfId="0" applyFont="1" applyBorder="1" applyAlignment="1">
      <alignment vertical="top"/>
    </xf>
    <xf numFmtId="0" fontId="16" fillId="0" borderId="26" xfId="0" applyFont="1" applyBorder="1" applyAlignment="1">
      <alignment vertical="top"/>
    </xf>
    <xf numFmtId="0" fontId="16" fillId="0" borderId="27" xfId="0" applyFont="1" applyBorder="1" applyAlignment="1">
      <alignment horizontal="left" vertical="top" wrapText="1"/>
    </xf>
    <xf numFmtId="0" fontId="16" fillId="0" borderId="14" xfId="0" applyFont="1" applyBorder="1" applyAlignment="1">
      <alignment vertical="top"/>
    </xf>
    <xf numFmtId="0" fontId="18" fillId="0" borderId="19" xfId="0" applyFont="1" applyBorder="1" applyAlignment="1">
      <alignment horizontal="left" vertical="center"/>
    </xf>
    <xf numFmtId="0" fontId="16" fillId="0" borderId="20" xfId="0" applyFont="1" applyBorder="1" applyAlignment="1">
      <alignment wrapText="1"/>
    </xf>
    <xf numFmtId="0" fontId="16" fillId="0" borderId="12" xfId="0" applyFont="1" applyBorder="1" applyAlignment="1">
      <alignment horizontal="left" vertical="top"/>
    </xf>
    <xf numFmtId="49" fontId="13" fillId="0" borderId="17" xfId="0" applyNumberFormat="1" applyFont="1" applyBorder="1" applyAlignment="1">
      <alignment horizontal="left" vertical="center" wrapText="1"/>
    </xf>
    <xf numFmtId="49" fontId="13" fillId="0" borderId="8" xfId="0" applyNumberFormat="1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 vertical="center"/>
    </xf>
    <xf numFmtId="49" fontId="13" fillId="0" borderId="0" xfId="0" applyNumberFormat="1" applyFont="1" applyAlignment="1">
      <alignment horizontal="left" vertical="top" wrapText="1"/>
    </xf>
    <xf numFmtId="4" fontId="14" fillId="2" borderId="0" xfId="0" applyNumberFormat="1" applyFont="1" applyFill="1" applyAlignment="1">
      <alignment horizontal="right" vertical="center"/>
    </xf>
    <xf numFmtId="49" fontId="13" fillId="2" borderId="12" xfId="0" applyNumberFormat="1" applyFont="1" applyFill="1" applyBorder="1" applyAlignment="1">
      <alignment horizontal="left" vertical="center" wrapText="1"/>
    </xf>
    <xf numFmtId="49" fontId="13" fillId="2" borderId="0" xfId="0" applyNumberFormat="1" applyFont="1" applyFill="1" applyAlignment="1">
      <alignment horizontal="left" vertical="center" wrapText="1"/>
    </xf>
    <xf numFmtId="0" fontId="4" fillId="0" borderId="14" xfId="1" applyFont="1" applyBorder="1"/>
    <xf numFmtId="0" fontId="4" fillId="0" borderId="1" xfId="1" applyFont="1" applyBorder="1" applyAlignment="1">
      <alignment wrapText="1"/>
    </xf>
    <xf numFmtId="0" fontId="4" fillId="0" borderId="1" xfId="1" applyFont="1" applyBorder="1" applyAlignment="1">
      <alignment horizontal="center" vertical="top"/>
    </xf>
    <xf numFmtId="2" fontId="4" fillId="0" borderId="1" xfId="1" applyNumberFormat="1" applyFont="1" applyBorder="1" applyAlignment="1">
      <alignment horizontal="center" vertical="top"/>
    </xf>
    <xf numFmtId="4" fontId="8" fillId="0" borderId="30" xfId="0" applyNumberFormat="1" applyFont="1" applyBorder="1" applyAlignment="1">
      <alignment horizontal="left" vertical="top"/>
    </xf>
    <xf numFmtId="49" fontId="8" fillId="0" borderId="30" xfId="0" applyNumberFormat="1" applyFont="1" applyBorder="1" applyAlignment="1">
      <alignment horizontal="left" vertical="center" wrapText="1"/>
    </xf>
    <xf numFmtId="49" fontId="8" fillId="0" borderId="30" xfId="0" applyNumberFormat="1" applyFont="1" applyBorder="1" applyAlignment="1">
      <alignment horizontal="center" vertical="center"/>
    </xf>
    <xf numFmtId="4" fontId="8" fillId="0" borderId="30" xfId="0" applyNumberFormat="1" applyFont="1" applyBorder="1" applyAlignment="1">
      <alignment horizontal="right" vertical="center"/>
    </xf>
    <xf numFmtId="49" fontId="13" fillId="0" borderId="6" xfId="0" applyNumberFormat="1" applyFont="1" applyBorder="1" applyAlignment="1">
      <alignment horizontal="left" vertical="center" wrapText="1"/>
    </xf>
    <xf numFmtId="0" fontId="18" fillId="3" borderId="14" xfId="0" applyFont="1" applyFill="1" applyBorder="1" applyAlignment="1">
      <alignment horizontal="left" vertical="top"/>
    </xf>
    <xf numFmtId="0" fontId="19" fillId="0" borderId="7" xfId="0" applyFont="1" applyBorder="1" applyAlignment="1">
      <alignment horizontal="left" vertical="top" wrapText="1"/>
    </xf>
    <xf numFmtId="4" fontId="13" fillId="0" borderId="12" xfId="0" applyNumberFormat="1" applyFont="1" applyBorder="1" applyAlignment="1">
      <alignment horizontal="left" vertical="top"/>
    </xf>
    <xf numFmtId="0" fontId="14" fillId="0" borderId="1" xfId="0" applyFont="1" applyBorder="1"/>
    <xf numFmtId="0" fontId="14" fillId="0" borderId="7" xfId="0" applyFont="1" applyBorder="1"/>
    <xf numFmtId="49" fontId="13" fillId="2" borderId="6" xfId="0" applyNumberFormat="1" applyFont="1" applyFill="1" applyBorder="1" applyAlignment="1">
      <alignment horizontal="left" vertical="center" wrapText="1"/>
    </xf>
    <xf numFmtId="49" fontId="13" fillId="2" borderId="2" xfId="0" applyNumberFormat="1" applyFont="1" applyFill="1" applyBorder="1" applyAlignment="1">
      <alignment horizontal="left" vertical="center" wrapText="1"/>
    </xf>
    <xf numFmtId="2" fontId="4" fillId="0" borderId="10" xfId="1" applyNumberFormat="1" applyFont="1" applyBorder="1" applyAlignment="1" applyProtection="1">
      <alignment horizontal="center" vertical="top"/>
      <protection locked="0"/>
    </xf>
    <xf numFmtId="4" fontId="4" fillId="0" borderId="11" xfId="1" applyNumberFormat="1" applyFont="1" applyBorder="1" applyAlignment="1" applyProtection="1">
      <alignment horizontal="center" vertical="top"/>
      <protection locked="0"/>
    </xf>
    <xf numFmtId="4" fontId="14" fillId="2" borderId="0" xfId="0" applyNumberFormat="1" applyFont="1" applyFill="1" applyAlignment="1" applyProtection="1">
      <alignment horizontal="right"/>
      <protection locked="0"/>
    </xf>
    <xf numFmtId="165" fontId="14" fillId="2" borderId="13" xfId="0" applyNumberFormat="1" applyFont="1" applyFill="1" applyBorder="1" applyAlignment="1" applyProtection="1">
      <alignment horizontal="right"/>
      <protection locked="0"/>
    </xf>
    <xf numFmtId="165" fontId="16" fillId="0" borderId="20" xfId="0" applyNumberFormat="1" applyFont="1" applyBorder="1" applyAlignment="1" applyProtection="1">
      <alignment horizontal="right"/>
      <protection locked="0"/>
    </xf>
    <xf numFmtId="165" fontId="16" fillId="0" borderId="21" xfId="0" applyNumberFormat="1" applyFont="1" applyBorder="1" applyProtection="1">
      <protection locked="0"/>
    </xf>
    <xf numFmtId="165" fontId="13" fillId="2" borderId="4" xfId="0" applyNumberFormat="1" applyFont="1" applyFill="1" applyBorder="1" applyAlignment="1" applyProtection="1">
      <alignment horizontal="right" vertical="center"/>
      <protection locked="0"/>
    </xf>
    <xf numFmtId="165" fontId="13" fillId="2" borderId="5" xfId="0" applyNumberFormat="1" applyFont="1" applyFill="1" applyBorder="1" applyAlignment="1" applyProtection="1">
      <alignment horizontal="right" vertical="center"/>
      <protection locked="0"/>
    </xf>
    <xf numFmtId="165" fontId="13" fillId="0" borderId="0" xfId="0" applyNumberFormat="1" applyFont="1" applyAlignment="1" applyProtection="1">
      <alignment horizontal="right" vertical="center"/>
      <protection locked="0"/>
    </xf>
    <xf numFmtId="165" fontId="13" fillId="0" borderId="8" xfId="0" applyNumberFormat="1" applyFont="1" applyBorder="1" applyAlignment="1" applyProtection="1">
      <alignment horizontal="right" vertical="center"/>
      <protection locked="0"/>
    </xf>
    <xf numFmtId="165" fontId="16" fillId="0" borderId="1" xfId="0" applyNumberFormat="1" applyFont="1" applyBorder="1" applyAlignment="1" applyProtection="1">
      <alignment horizontal="right"/>
      <protection locked="0"/>
    </xf>
    <xf numFmtId="165" fontId="16" fillId="0" borderId="15" xfId="0" applyNumberFormat="1" applyFont="1" applyBorder="1" applyProtection="1">
      <protection locked="0"/>
    </xf>
    <xf numFmtId="165" fontId="13" fillId="2" borderId="29" xfId="0" applyNumberFormat="1" applyFont="1" applyFill="1" applyBorder="1" applyAlignment="1" applyProtection="1">
      <alignment horizontal="right" vertical="center"/>
      <protection locked="0"/>
    </xf>
    <xf numFmtId="165" fontId="13" fillId="2" borderId="13" xfId="0" applyNumberFormat="1" applyFont="1" applyFill="1" applyBorder="1" applyAlignment="1" applyProtection="1">
      <alignment horizontal="right" vertical="center"/>
      <protection locked="0"/>
    </xf>
    <xf numFmtId="2" fontId="4" fillId="0" borderId="1" xfId="1" applyNumberFormat="1" applyFont="1" applyBorder="1" applyAlignment="1" applyProtection="1">
      <alignment horizontal="center" vertical="top"/>
      <protection locked="0"/>
    </xf>
    <xf numFmtId="4" fontId="4" fillId="0" borderId="15" xfId="1" applyNumberFormat="1" applyFont="1" applyBorder="1" applyAlignment="1" applyProtection="1">
      <alignment horizontal="center" vertical="top"/>
      <protection locked="0"/>
    </xf>
    <xf numFmtId="165" fontId="16" fillId="0" borderId="7" xfId="0" applyNumberFormat="1" applyFont="1" applyBorder="1" applyAlignment="1" applyProtection="1">
      <alignment horizontal="right"/>
      <protection locked="0"/>
    </xf>
    <xf numFmtId="165" fontId="16" fillId="0" borderId="24" xfId="0" applyNumberFormat="1" applyFont="1" applyBorder="1" applyAlignment="1" applyProtection="1">
      <alignment horizontal="right"/>
      <protection locked="0"/>
    </xf>
    <xf numFmtId="165" fontId="16" fillId="0" borderId="25" xfId="0" applyNumberFormat="1" applyFont="1" applyBorder="1" applyProtection="1">
      <protection locked="0"/>
    </xf>
    <xf numFmtId="165" fontId="13" fillId="0" borderId="28" xfId="0" applyNumberFormat="1" applyFont="1" applyBorder="1" applyAlignment="1" applyProtection="1">
      <alignment horizontal="right" vertical="center"/>
      <protection locked="0"/>
    </xf>
    <xf numFmtId="165" fontId="13" fillId="0" borderId="18" xfId="0" applyNumberFormat="1" applyFont="1" applyBorder="1" applyAlignment="1" applyProtection="1">
      <alignment horizontal="right" vertical="center"/>
      <protection locked="0"/>
    </xf>
    <xf numFmtId="4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4" fontId="16" fillId="0" borderId="20" xfId="0" applyNumberFormat="1" applyFont="1" applyBorder="1" applyAlignment="1" applyProtection="1">
      <alignment horizontal="right"/>
      <protection locked="0"/>
    </xf>
    <xf numFmtId="0" fontId="15" fillId="0" borderId="17" xfId="1" applyFont="1" applyBorder="1" applyAlignment="1">
      <alignment horizontal="center" wrapText="1"/>
    </xf>
    <xf numFmtId="0" fontId="15" fillId="0" borderId="8" xfId="1" applyFont="1" applyBorder="1" applyAlignment="1">
      <alignment horizontal="center" wrapText="1"/>
    </xf>
    <xf numFmtId="0" fontId="15" fillId="0" borderId="18" xfId="1" applyFont="1" applyBorder="1" applyAlignment="1">
      <alignment horizontal="center" wrapText="1"/>
    </xf>
    <xf numFmtId="0" fontId="5" fillId="0" borderId="0" xfId="1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left" vertical="center" wrapText="1"/>
    </xf>
    <xf numFmtId="49" fontId="13" fillId="2" borderId="2" xfId="0" applyNumberFormat="1" applyFont="1" applyFill="1" applyBorder="1" applyAlignment="1">
      <alignment horizontal="left" vertical="center" wrapText="1"/>
    </xf>
    <xf numFmtId="4" fontId="8" fillId="0" borderId="0" xfId="0" applyNumberFormat="1" applyFont="1" applyAlignment="1" applyProtection="1">
      <alignment horizontal="right"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4" fontId="8" fillId="0" borderId="0" xfId="0" applyNumberFormat="1" applyFont="1" applyAlignment="1" applyProtection="1">
      <alignment horizontal="left" vertical="center"/>
      <protection locked="0"/>
    </xf>
    <xf numFmtId="165" fontId="8" fillId="0" borderId="0" xfId="0" applyNumberFormat="1" applyFont="1" applyAlignment="1" applyProtection="1">
      <alignment horizontal="right" vertical="center" wrapText="1"/>
      <protection locked="0"/>
    </xf>
    <xf numFmtId="165" fontId="8" fillId="0" borderId="0" xfId="0" applyNumberFormat="1" applyFont="1" applyAlignment="1" applyProtection="1">
      <alignment horizontal="right" vertical="center"/>
      <protection locked="0"/>
    </xf>
    <xf numFmtId="4" fontId="8" fillId="0" borderId="30" xfId="0" applyNumberFormat="1" applyFont="1" applyBorder="1" applyAlignment="1" applyProtection="1">
      <alignment horizontal="right" vertical="center"/>
      <protection locked="0"/>
    </xf>
    <xf numFmtId="165" fontId="8" fillId="0" borderId="30" xfId="0" applyNumberFormat="1" applyFont="1" applyBorder="1" applyAlignment="1" applyProtection="1">
      <alignment horizontal="right" vertical="center"/>
      <protection locked="0"/>
    </xf>
    <xf numFmtId="4" fontId="8" fillId="0" borderId="3" xfId="0" applyNumberFormat="1" applyFont="1" applyBorder="1" applyAlignment="1" applyProtection="1">
      <alignment horizontal="right" vertical="center"/>
      <protection locked="0"/>
    </xf>
    <xf numFmtId="165" fontId="8" fillId="0" borderId="3" xfId="0" applyNumberFormat="1" applyFont="1" applyBorder="1" applyAlignment="1" applyProtection="1">
      <alignment horizontal="right" vertical="center"/>
      <protection locked="0"/>
    </xf>
    <xf numFmtId="2" fontId="7" fillId="0" borderId="0" xfId="1" applyNumberFormat="1" applyFont="1" applyAlignment="1" applyProtection="1">
      <alignment horizontal="left"/>
      <protection locked="0"/>
    </xf>
    <xf numFmtId="4" fontId="8" fillId="0" borderId="0" xfId="1" applyNumberFormat="1" applyFont="1" applyAlignment="1" applyProtection="1">
      <alignment horizontal="right" vertical="top"/>
      <protection locked="0"/>
    </xf>
  </cellXfs>
  <cellStyles count="17">
    <cellStyle name="Navadno" xfId="0" builtinId="0"/>
    <cellStyle name="Navadno 2" xfId="1" xr:uid="{00000000-0005-0000-0000-000001000000}"/>
    <cellStyle name="Navadno 3" xfId="2" xr:uid="{00000000-0005-0000-0000-000002000000}"/>
    <cellStyle name="Navadno 3 2" xfId="3" xr:uid="{00000000-0005-0000-0000-000003000000}"/>
    <cellStyle name="Navadno 3 3" xfId="4" xr:uid="{00000000-0005-0000-0000-000004000000}"/>
    <cellStyle name="Navadno 4" xfId="5" xr:uid="{00000000-0005-0000-0000-000005000000}"/>
    <cellStyle name="Navadno 5" xfId="6" xr:uid="{00000000-0005-0000-0000-000006000000}"/>
    <cellStyle name="Navadno 6" xfId="7" xr:uid="{00000000-0005-0000-0000-000007000000}"/>
    <cellStyle name="Normal 15" xfId="8" xr:uid="{00000000-0005-0000-0000-000008000000}"/>
    <cellStyle name="Normal 16" xfId="9" xr:uid="{00000000-0005-0000-0000-000009000000}"/>
    <cellStyle name="Normal 17" xfId="10" xr:uid="{00000000-0005-0000-0000-00000A000000}"/>
    <cellStyle name="Normal 18" xfId="11" xr:uid="{00000000-0005-0000-0000-00000B000000}"/>
    <cellStyle name="Normal 2" xfId="12" xr:uid="{00000000-0005-0000-0000-00000C000000}"/>
    <cellStyle name="Normal 2 2" xfId="13" xr:uid="{00000000-0005-0000-0000-00000D000000}"/>
    <cellStyle name="Normal 2 3" xfId="14" xr:uid="{00000000-0005-0000-0000-00000E000000}"/>
    <cellStyle name="Normal 21" xfId="15" xr:uid="{00000000-0005-0000-0000-00000F000000}"/>
    <cellStyle name="Vejica 2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BEBAF-690D-4158-8297-8F0491AA7FE2}">
  <dimension ref="A1:IV75"/>
  <sheetViews>
    <sheetView tabSelected="1" topLeftCell="A63" zoomScale="115" zoomScaleNormal="115" zoomScaleSheetLayoutView="130" workbookViewId="0">
      <selection activeCell="K69" sqref="K69"/>
    </sheetView>
  </sheetViews>
  <sheetFormatPr defaultColWidth="9.140625" defaultRowHeight="12.75" x14ac:dyDescent="0.2"/>
  <cols>
    <col min="1" max="1" width="37.7109375" style="1" customWidth="1"/>
    <col min="2" max="2" width="47.7109375" style="2" customWidth="1"/>
    <col min="3" max="3" width="8.42578125" style="2" customWidth="1"/>
    <col min="4" max="4" width="8.28515625" style="2" customWidth="1"/>
    <col min="5" max="5" width="13.5703125" style="3" customWidth="1"/>
    <col min="6" max="6" width="13.7109375" style="2" customWidth="1"/>
    <col min="7" max="8" width="3.140625" style="2" customWidth="1"/>
    <col min="9" max="12" width="9.140625" style="43"/>
    <col min="13" max="16384" width="9.140625" style="2"/>
  </cols>
  <sheetData>
    <row r="1" spans="1:256" ht="13.5" thickBot="1" x14ac:dyDescent="0.25">
      <c r="A1" s="1" t="s">
        <v>17</v>
      </c>
    </row>
    <row r="2" spans="1:256" ht="39" customHeight="1" x14ac:dyDescent="0.25">
      <c r="A2" s="121" t="s">
        <v>46</v>
      </c>
      <c r="B2" s="122"/>
      <c r="C2" s="122"/>
      <c r="D2" s="122"/>
      <c r="E2" s="122"/>
      <c r="F2" s="123"/>
    </row>
    <row r="3" spans="1:256" hidden="1" x14ac:dyDescent="0.2"/>
    <row r="4" spans="1:256" ht="15.75" hidden="1" x14ac:dyDescent="0.25">
      <c r="B4" s="4"/>
      <c r="C4" s="5"/>
      <c r="D4" s="6"/>
      <c r="E4" s="7"/>
      <c r="F4" s="8"/>
    </row>
    <row r="5" spans="1:256" ht="15.75" x14ac:dyDescent="0.25">
      <c r="A5" s="9"/>
      <c r="B5" s="4"/>
      <c r="C5" s="5"/>
      <c r="D5" s="6"/>
      <c r="E5" s="7"/>
      <c r="F5" s="8"/>
    </row>
    <row r="6" spans="1:256" x14ac:dyDescent="0.2">
      <c r="A6" s="10"/>
      <c r="B6" s="11"/>
      <c r="C6" s="12"/>
      <c r="D6" s="13"/>
      <c r="E6" s="13"/>
      <c r="F6" s="14"/>
      <c r="G6" s="15"/>
      <c r="H6" s="15"/>
      <c r="I6" s="44"/>
      <c r="J6" s="44"/>
      <c r="K6" s="44"/>
      <c r="L6" s="44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</row>
    <row r="7" spans="1:256" ht="16.5" x14ac:dyDescent="0.2">
      <c r="A7" s="124" t="s">
        <v>12</v>
      </c>
      <c r="B7" s="124"/>
      <c r="C7" s="124"/>
      <c r="D7" s="124"/>
      <c r="E7" s="124"/>
      <c r="F7" s="124"/>
    </row>
    <row r="8" spans="1:256" ht="16.5" x14ac:dyDescent="0.2">
      <c r="A8" s="16"/>
      <c r="B8" s="16"/>
      <c r="C8" s="16"/>
      <c r="D8" s="16"/>
      <c r="E8" s="16"/>
      <c r="F8" s="16"/>
    </row>
    <row r="9" spans="1:256" ht="27" customHeight="1" x14ac:dyDescent="0.2">
      <c r="A9" s="17"/>
      <c r="B9" s="125" t="s">
        <v>11</v>
      </c>
      <c r="C9" s="125"/>
      <c r="D9" s="125"/>
      <c r="E9" s="125"/>
      <c r="F9" s="18"/>
      <c r="G9" s="15"/>
      <c r="H9" s="15"/>
      <c r="I9" s="44"/>
      <c r="J9" s="44"/>
      <c r="K9" s="44"/>
      <c r="L9" s="44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</row>
    <row r="10" spans="1:256" x14ac:dyDescent="0.2">
      <c r="A10" s="19"/>
      <c r="B10" s="20"/>
      <c r="C10" s="21"/>
      <c r="D10" s="22"/>
      <c r="E10" s="128"/>
      <c r="F10" s="129"/>
      <c r="G10" s="15"/>
      <c r="H10" s="15"/>
      <c r="I10" s="44"/>
      <c r="J10" s="44"/>
      <c r="K10" s="44"/>
      <c r="L10" s="44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</row>
    <row r="11" spans="1:256" x14ac:dyDescent="0.2">
      <c r="A11" s="19" t="s">
        <v>8</v>
      </c>
      <c r="B11" s="20" t="s">
        <v>20</v>
      </c>
      <c r="C11" s="23"/>
      <c r="D11" s="20"/>
      <c r="E11" s="130"/>
      <c r="F11" s="131">
        <f>F27</f>
        <v>0</v>
      </c>
      <c r="G11" s="15"/>
      <c r="H11" s="15"/>
      <c r="I11" s="44"/>
      <c r="J11" s="44"/>
      <c r="K11" s="44"/>
      <c r="L11" s="44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</row>
    <row r="12" spans="1:256" x14ac:dyDescent="0.2">
      <c r="A12" s="19" t="s">
        <v>9</v>
      </c>
      <c r="B12" s="20" t="s">
        <v>25</v>
      </c>
      <c r="C12" s="23"/>
      <c r="D12" s="20"/>
      <c r="E12" s="130"/>
      <c r="F12" s="131">
        <f>F37</f>
        <v>0</v>
      </c>
      <c r="G12" s="15"/>
      <c r="H12" s="15"/>
      <c r="I12" s="44"/>
      <c r="J12" s="44"/>
      <c r="K12" s="44"/>
      <c r="L12" s="44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</row>
    <row r="13" spans="1:256" x14ac:dyDescent="0.2">
      <c r="A13" s="19" t="s">
        <v>13</v>
      </c>
      <c r="B13" s="20" t="s">
        <v>26</v>
      </c>
      <c r="C13" s="23"/>
      <c r="D13" s="20"/>
      <c r="E13" s="130"/>
      <c r="F13" s="131">
        <f>F46</f>
        <v>0</v>
      </c>
      <c r="G13" s="15"/>
      <c r="H13" s="15"/>
      <c r="I13" s="44"/>
      <c r="J13" s="44"/>
      <c r="K13" s="44"/>
      <c r="L13" s="44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</row>
    <row r="14" spans="1:256" x14ac:dyDescent="0.2">
      <c r="A14" s="19" t="s">
        <v>14</v>
      </c>
      <c r="B14" s="20" t="s">
        <v>35</v>
      </c>
      <c r="C14" s="23"/>
      <c r="D14" s="20"/>
      <c r="E14" s="130"/>
      <c r="F14" s="131">
        <f>F60</f>
        <v>0</v>
      </c>
      <c r="G14" s="15"/>
      <c r="H14" s="15"/>
      <c r="I14" s="44"/>
      <c r="J14" s="44"/>
      <c r="K14" s="44"/>
      <c r="L14" s="44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</row>
    <row r="15" spans="1:256" ht="16.5" x14ac:dyDescent="0.2">
      <c r="A15" s="19" t="s">
        <v>15</v>
      </c>
      <c r="B15" s="77" t="s">
        <v>36</v>
      </c>
      <c r="C15" s="23"/>
      <c r="D15" s="20"/>
      <c r="E15" s="130"/>
      <c r="F15" s="131">
        <f>F66</f>
        <v>0</v>
      </c>
      <c r="G15" s="15"/>
      <c r="H15" s="15"/>
      <c r="I15" s="44"/>
      <c r="J15" s="44"/>
      <c r="K15" s="44"/>
      <c r="L15" s="44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</row>
    <row r="16" spans="1:256" ht="16.5" x14ac:dyDescent="0.2">
      <c r="A16" s="19" t="s">
        <v>45</v>
      </c>
      <c r="B16" s="77" t="s">
        <v>38</v>
      </c>
      <c r="C16" s="23"/>
      <c r="D16" s="20"/>
      <c r="E16" s="130"/>
      <c r="F16" s="131">
        <f>F74</f>
        <v>0</v>
      </c>
      <c r="G16" s="15"/>
      <c r="H16" s="15"/>
      <c r="I16" s="44"/>
      <c r="J16" s="44"/>
      <c r="K16" s="44"/>
      <c r="L16" s="44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</row>
    <row r="17" spans="1:256" ht="17.25" customHeight="1" x14ac:dyDescent="0.2">
      <c r="A17" s="19"/>
      <c r="B17" s="32" t="s">
        <v>65</v>
      </c>
      <c r="C17" s="21"/>
      <c r="D17" s="22"/>
      <c r="E17" s="128"/>
      <c r="F17" s="132">
        <f>SUM(F11:F16)</f>
        <v>0</v>
      </c>
    </row>
    <row r="18" spans="1:256" ht="17.25" customHeight="1" x14ac:dyDescent="0.2">
      <c r="A18" s="19"/>
      <c r="B18" s="32" t="s">
        <v>64</v>
      </c>
      <c r="C18" s="21"/>
      <c r="D18" s="22"/>
      <c r="E18" s="128"/>
      <c r="F18" s="132">
        <f>F17*0.1</f>
        <v>0</v>
      </c>
    </row>
    <row r="19" spans="1:256" ht="17.25" customHeight="1" x14ac:dyDescent="0.2">
      <c r="A19" s="19"/>
      <c r="B19" s="32" t="s">
        <v>66</v>
      </c>
      <c r="C19" s="21"/>
      <c r="D19" s="22"/>
      <c r="E19" s="128"/>
      <c r="F19" s="132">
        <f>F17+F18</f>
        <v>0</v>
      </c>
    </row>
    <row r="20" spans="1:256" x14ac:dyDescent="0.2">
      <c r="A20" s="85"/>
      <c r="B20" s="86" t="s">
        <v>7</v>
      </c>
      <c r="C20" s="87"/>
      <c r="D20" s="88"/>
      <c r="E20" s="133"/>
      <c r="F20" s="134">
        <f>F19*0.22</f>
        <v>0</v>
      </c>
    </row>
    <row r="21" spans="1:256" ht="13.5" thickBot="1" x14ac:dyDescent="0.25">
      <c r="A21" s="24"/>
      <c r="B21" s="25" t="s">
        <v>6</v>
      </c>
      <c r="C21" s="26"/>
      <c r="D21" s="27"/>
      <c r="E21" s="135"/>
      <c r="F21" s="136">
        <f>SUM(F19+F20)</f>
        <v>0</v>
      </c>
    </row>
    <row r="22" spans="1:256" ht="16.5" thickTop="1" x14ac:dyDescent="0.25">
      <c r="B22" s="4"/>
      <c r="C22" s="5"/>
      <c r="D22" s="6"/>
      <c r="E22" s="137"/>
      <c r="F22" s="138"/>
    </row>
    <row r="23" spans="1:256" ht="16.5" thickBot="1" x14ac:dyDescent="0.3">
      <c r="A23" s="28"/>
      <c r="B23" s="29"/>
      <c r="C23" s="5"/>
      <c r="D23" s="6"/>
      <c r="E23" s="137"/>
      <c r="F23" s="138"/>
    </row>
    <row r="24" spans="1:256" x14ac:dyDescent="0.2">
      <c r="A24" s="35" t="s">
        <v>1</v>
      </c>
      <c r="B24" s="36" t="s">
        <v>2</v>
      </c>
      <c r="C24" s="37" t="s">
        <v>0</v>
      </c>
      <c r="D24" s="38" t="s">
        <v>3</v>
      </c>
      <c r="E24" s="97" t="s">
        <v>4</v>
      </c>
      <c r="F24" s="98" t="s">
        <v>5</v>
      </c>
      <c r="G24" s="30"/>
      <c r="H24" s="30"/>
      <c r="I24" s="45"/>
      <c r="J24" s="45"/>
      <c r="K24" s="45"/>
      <c r="L24" s="45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</row>
    <row r="25" spans="1:256" s="34" customFormat="1" ht="16.5" x14ac:dyDescent="0.3">
      <c r="A25" s="39" t="s">
        <v>8</v>
      </c>
      <c r="B25" s="40" t="s">
        <v>20</v>
      </c>
      <c r="C25" s="41"/>
      <c r="D25" s="42"/>
      <c r="E25" s="99"/>
      <c r="F25" s="100"/>
      <c r="I25" s="46"/>
      <c r="J25" s="46"/>
      <c r="K25" s="46"/>
      <c r="L25" s="46"/>
    </row>
    <row r="26" spans="1:256" s="51" customFormat="1" ht="30.75" customHeight="1" thickBot="1" x14ac:dyDescent="0.25">
      <c r="A26" s="47"/>
      <c r="B26" s="48" t="s">
        <v>18</v>
      </c>
      <c r="C26" s="49" t="s">
        <v>10</v>
      </c>
      <c r="D26" s="50">
        <v>1</v>
      </c>
      <c r="E26" s="101"/>
      <c r="F26" s="102">
        <f>D26*E26</f>
        <v>0</v>
      </c>
    </row>
    <row r="27" spans="1:256" ht="17.25" thickBot="1" x14ac:dyDescent="0.25">
      <c r="A27" s="126" t="s">
        <v>19</v>
      </c>
      <c r="B27" s="127"/>
      <c r="C27" s="31"/>
      <c r="D27" s="31"/>
      <c r="E27" s="103"/>
      <c r="F27" s="104">
        <f>SUM(F26:F26)</f>
        <v>0</v>
      </c>
      <c r="G27" s="15"/>
      <c r="H27" s="15"/>
      <c r="I27" s="44"/>
      <c r="J27" s="44"/>
      <c r="K27" s="44"/>
      <c r="L27" s="44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</row>
    <row r="28" spans="1:256" ht="17.25" thickBot="1" x14ac:dyDescent="0.25">
      <c r="A28" s="32"/>
      <c r="B28" s="32"/>
      <c r="C28" s="33"/>
      <c r="D28" s="33"/>
      <c r="E28" s="105"/>
      <c r="F28" s="106"/>
      <c r="G28" s="15"/>
      <c r="H28" s="15"/>
      <c r="I28" s="44"/>
      <c r="J28" s="44"/>
      <c r="K28" s="44"/>
      <c r="L28" s="44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</row>
    <row r="29" spans="1:256" x14ac:dyDescent="0.2">
      <c r="A29" s="35" t="s">
        <v>1</v>
      </c>
      <c r="B29" s="36" t="s">
        <v>2</v>
      </c>
      <c r="C29" s="37" t="s">
        <v>0</v>
      </c>
      <c r="D29" s="38" t="s">
        <v>3</v>
      </c>
      <c r="E29" s="97" t="s">
        <v>4</v>
      </c>
      <c r="F29" s="98" t="s">
        <v>5</v>
      </c>
      <c r="G29" s="30"/>
      <c r="H29" s="30"/>
      <c r="I29" s="45"/>
      <c r="J29" s="45"/>
      <c r="K29" s="44"/>
      <c r="L29" s="44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</row>
    <row r="30" spans="1:256" s="34" customFormat="1" ht="16.5" x14ac:dyDescent="0.3">
      <c r="A30" s="39" t="s">
        <v>9</v>
      </c>
      <c r="B30" s="40" t="s">
        <v>25</v>
      </c>
      <c r="C30" s="41"/>
      <c r="D30" s="42"/>
      <c r="E30" s="99"/>
      <c r="F30" s="100"/>
      <c r="I30" s="46"/>
      <c r="J30" s="46"/>
      <c r="K30" s="44"/>
      <c r="L30" s="44"/>
    </row>
    <row r="31" spans="1:256" s="51" customFormat="1" ht="63.75" customHeight="1" x14ac:dyDescent="0.2">
      <c r="A31" s="52" t="s">
        <v>63</v>
      </c>
      <c r="B31" s="53" t="s">
        <v>21</v>
      </c>
      <c r="C31" s="54" t="s">
        <v>16</v>
      </c>
      <c r="D31" s="50">
        <v>8</v>
      </c>
      <c r="E31" s="101"/>
      <c r="F31" s="102">
        <f t="shared" ref="F31:F36" si="0">D31*E31</f>
        <v>0</v>
      </c>
    </row>
    <row r="32" spans="1:256" s="51" customFormat="1" ht="90.75" customHeight="1" x14ac:dyDescent="0.2">
      <c r="A32" s="55"/>
      <c r="B32" s="53" t="s">
        <v>47</v>
      </c>
      <c r="C32" s="54" t="s">
        <v>16</v>
      </c>
      <c r="D32" s="50">
        <v>5</v>
      </c>
      <c r="E32" s="101"/>
      <c r="F32" s="102">
        <f t="shared" si="0"/>
        <v>0</v>
      </c>
    </row>
    <row r="33" spans="1:256" s="51" customFormat="1" ht="99.75" x14ac:dyDescent="0.2">
      <c r="A33" s="56"/>
      <c r="B33" s="53" t="s">
        <v>48</v>
      </c>
      <c r="C33" s="54" t="s">
        <v>16</v>
      </c>
      <c r="D33" s="50">
        <v>1</v>
      </c>
      <c r="E33" s="107"/>
      <c r="F33" s="108">
        <f t="shared" si="0"/>
        <v>0</v>
      </c>
    </row>
    <row r="34" spans="1:256" s="51" customFormat="1" ht="71.25" x14ac:dyDescent="0.2">
      <c r="A34" s="52"/>
      <c r="B34" s="48" t="s">
        <v>22</v>
      </c>
      <c r="C34" s="54" t="s">
        <v>16</v>
      </c>
      <c r="D34" s="50">
        <v>1</v>
      </c>
      <c r="E34" s="107"/>
      <c r="F34" s="108">
        <f t="shared" si="0"/>
        <v>0</v>
      </c>
    </row>
    <row r="35" spans="1:256" s="51" customFormat="1" ht="71.25" x14ac:dyDescent="0.2">
      <c r="A35" s="52"/>
      <c r="B35" s="48" t="s">
        <v>23</v>
      </c>
      <c r="C35" s="54" t="s">
        <v>16</v>
      </c>
      <c r="D35" s="50">
        <v>1</v>
      </c>
      <c r="E35" s="107"/>
      <c r="F35" s="108">
        <f t="shared" si="0"/>
        <v>0</v>
      </c>
    </row>
    <row r="36" spans="1:256" s="51" customFormat="1" ht="99.75" x14ac:dyDescent="0.2">
      <c r="A36" s="52"/>
      <c r="B36" s="53" t="s">
        <v>49</v>
      </c>
      <c r="C36" s="54" t="s">
        <v>16</v>
      </c>
      <c r="D36" s="50">
        <v>12</v>
      </c>
      <c r="E36" s="107"/>
      <c r="F36" s="108">
        <f t="shared" si="0"/>
        <v>0</v>
      </c>
    </row>
    <row r="37" spans="1:256" s="51" customFormat="1" ht="16.5" x14ac:dyDescent="0.2">
      <c r="A37" s="73"/>
      <c r="B37" s="80"/>
      <c r="C37" s="78"/>
      <c r="D37" s="78"/>
      <c r="E37" s="109"/>
      <c r="F37" s="110">
        <f>SUM(F31:F36)</f>
        <v>0</v>
      </c>
    </row>
    <row r="38" spans="1:256" ht="16.5" customHeight="1" x14ac:dyDescent="0.2">
      <c r="A38" s="79" t="s">
        <v>43</v>
      </c>
      <c r="B38" s="32"/>
      <c r="C38" s="33"/>
      <c r="D38" s="33"/>
      <c r="E38" s="105"/>
      <c r="F38" s="105"/>
      <c r="G38" s="15"/>
      <c r="H38" s="15"/>
      <c r="I38" s="44"/>
      <c r="J38" s="44"/>
      <c r="K38" s="44"/>
      <c r="L38" s="44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</row>
    <row r="39" spans="1:256" x14ac:dyDescent="0.2">
      <c r="A39" s="81" t="s">
        <v>1</v>
      </c>
      <c r="B39" s="82" t="s">
        <v>2</v>
      </c>
      <c r="C39" s="83" t="s">
        <v>0</v>
      </c>
      <c r="D39" s="84" t="s">
        <v>3</v>
      </c>
      <c r="E39" s="111" t="s">
        <v>4</v>
      </c>
      <c r="F39" s="112" t="s">
        <v>5</v>
      </c>
      <c r="G39" s="15"/>
      <c r="H39" s="15"/>
      <c r="I39" s="44"/>
      <c r="J39" s="44"/>
      <c r="K39" s="44"/>
      <c r="L39" s="44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</row>
    <row r="40" spans="1:256" ht="16.5" x14ac:dyDescent="0.3">
      <c r="A40" s="40" t="s">
        <v>13</v>
      </c>
      <c r="B40" s="40" t="s">
        <v>26</v>
      </c>
      <c r="C40" s="41"/>
      <c r="D40" s="42"/>
      <c r="E40" s="99"/>
      <c r="F40" s="100"/>
      <c r="G40" s="30"/>
      <c r="H40" s="30"/>
      <c r="I40" s="45"/>
      <c r="J40" s="45"/>
      <c r="K40" s="44"/>
      <c r="L40" s="44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</row>
    <row r="41" spans="1:256" s="34" customFormat="1" ht="42.75" x14ac:dyDescent="0.3">
      <c r="A41" s="92"/>
      <c r="B41" s="91" t="s">
        <v>58</v>
      </c>
      <c r="C41" s="93" t="s">
        <v>10</v>
      </c>
      <c r="D41" s="62">
        <v>1</v>
      </c>
      <c r="E41" s="113"/>
      <c r="F41" s="108">
        <f>D41*E41</f>
        <v>0</v>
      </c>
      <c r="I41" s="46"/>
      <c r="J41" s="46"/>
      <c r="K41" s="44"/>
      <c r="L41" s="44"/>
    </row>
    <row r="42" spans="1:256" s="34" customFormat="1" ht="57" x14ac:dyDescent="0.3">
      <c r="A42" s="92"/>
      <c r="B42" s="91" t="s">
        <v>61</v>
      </c>
      <c r="C42" s="94" t="s">
        <v>10</v>
      </c>
      <c r="D42" s="62">
        <v>1</v>
      </c>
      <c r="E42" s="113"/>
      <c r="F42" s="108">
        <f>D42*E42</f>
        <v>0</v>
      </c>
      <c r="I42" s="46"/>
      <c r="J42" s="46"/>
      <c r="K42" s="44"/>
      <c r="L42" s="44"/>
    </row>
    <row r="43" spans="1:256" s="51" customFormat="1" ht="57" x14ac:dyDescent="0.2">
      <c r="A43" s="61"/>
      <c r="B43" s="63" t="s">
        <v>62</v>
      </c>
      <c r="C43" s="54" t="s">
        <v>10</v>
      </c>
      <c r="D43" s="64">
        <v>1</v>
      </c>
      <c r="E43" s="107"/>
      <c r="F43" s="108">
        <f>D43*E43</f>
        <v>0</v>
      </c>
    </row>
    <row r="44" spans="1:256" s="51" customFormat="1" ht="66.75" customHeight="1" x14ac:dyDescent="0.2">
      <c r="A44" s="52"/>
      <c r="B44" s="63" t="s">
        <v>50</v>
      </c>
      <c r="C44" s="54" t="s">
        <v>10</v>
      </c>
      <c r="D44" s="64">
        <v>1</v>
      </c>
      <c r="E44" s="107"/>
      <c r="F44" s="108">
        <f>D44*E44</f>
        <v>0</v>
      </c>
    </row>
    <row r="45" spans="1:256" s="51" customFormat="1" ht="58.5" customHeight="1" thickBot="1" x14ac:dyDescent="0.25">
      <c r="A45" s="52"/>
      <c r="B45" s="65" t="s">
        <v>57</v>
      </c>
      <c r="C45" s="66" t="s">
        <v>10</v>
      </c>
      <c r="D45" s="60">
        <v>1</v>
      </c>
      <c r="E45" s="114"/>
      <c r="F45" s="115">
        <f>D45*E45</f>
        <v>0</v>
      </c>
    </row>
    <row r="46" spans="1:256" s="51" customFormat="1" ht="50.25" customHeight="1" thickBot="1" x14ac:dyDescent="0.25">
      <c r="A46" s="90" t="s">
        <v>27</v>
      </c>
      <c r="B46" s="96"/>
      <c r="C46" s="31"/>
      <c r="D46" s="31"/>
      <c r="E46" s="103"/>
      <c r="F46" s="104">
        <f>SUM(F41:F45)</f>
        <v>0</v>
      </c>
    </row>
    <row r="47" spans="1:256" ht="73.5" customHeight="1" thickBot="1" x14ac:dyDescent="0.25">
      <c r="A47" s="89"/>
      <c r="B47" s="36" t="s">
        <v>2</v>
      </c>
      <c r="C47" s="37" t="s">
        <v>0</v>
      </c>
      <c r="D47" s="38" t="s">
        <v>3</v>
      </c>
      <c r="E47" s="97" t="s">
        <v>4</v>
      </c>
      <c r="F47" s="98" t="s">
        <v>5</v>
      </c>
      <c r="G47" s="15"/>
      <c r="H47" s="15"/>
      <c r="I47" s="44"/>
      <c r="J47" s="44"/>
      <c r="K47" s="44"/>
      <c r="L47" s="44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</row>
    <row r="48" spans="1:256" ht="16.5" x14ac:dyDescent="0.3">
      <c r="A48" s="35" t="s">
        <v>1</v>
      </c>
      <c r="B48" s="40" t="s">
        <v>35</v>
      </c>
      <c r="C48" s="41"/>
      <c r="D48" s="42"/>
      <c r="E48" s="99"/>
      <c r="F48" s="100"/>
      <c r="G48" s="15"/>
      <c r="H48" s="15"/>
      <c r="I48" s="44"/>
      <c r="J48" s="44"/>
      <c r="K48" s="44"/>
      <c r="L48" s="44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</row>
    <row r="49" spans="1:256" ht="20.25" customHeight="1" x14ac:dyDescent="0.2">
      <c r="A49" s="39" t="s">
        <v>14</v>
      </c>
      <c r="B49" s="48" t="s">
        <v>28</v>
      </c>
      <c r="C49" s="49" t="s">
        <v>10</v>
      </c>
      <c r="D49" s="50">
        <v>1</v>
      </c>
      <c r="E49" s="101"/>
      <c r="F49" s="102">
        <f t="shared" ref="F49:F59" si="1">D49*E49</f>
        <v>0</v>
      </c>
      <c r="G49" s="15"/>
      <c r="H49" s="15"/>
      <c r="I49" s="44"/>
      <c r="J49" s="44"/>
      <c r="K49" s="44"/>
      <c r="L49" s="44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</row>
    <row r="50" spans="1:256" s="51" customFormat="1" ht="22.5" customHeight="1" x14ac:dyDescent="0.2">
      <c r="A50" s="67"/>
      <c r="B50" s="69" t="s">
        <v>29</v>
      </c>
      <c r="C50" s="54" t="s">
        <v>10</v>
      </c>
      <c r="D50" s="64">
        <v>180</v>
      </c>
      <c r="E50" s="107"/>
      <c r="F50" s="108">
        <f t="shared" si="1"/>
        <v>0</v>
      </c>
    </row>
    <row r="51" spans="1:256" s="51" customFormat="1" ht="22.5" customHeight="1" x14ac:dyDescent="0.2">
      <c r="A51" s="68"/>
      <c r="B51" s="53" t="s">
        <v>51</v>
      </c>
      <c r="C51" s="54" t="s">
        <v>10</v>
      </c>
      <c r="D51" s="64">
        <v>60</v>
      </c>
      <c r="E51" s="107"/>
      <c r="F51" s="108">
        <f t="shared" si="1"/>
        <v>0</v>
      </c>
    </row>
    <row r="52" spans="1:256" s="51" customFormat="1" ht="22.5" customHeight="1" x14ac:dyDescent="0.2">
      <c r="A52" s="70"/>
      <c r="B52" s="53" t="s">
        <v>30</v>
      </c>
      <c r="C52" s="54" t="s">
        <v>10</v>
      </c>
      <c r="D52" s="64">
        <v>11</v>
      </c>
      <c r="E52" s="107"/>
      <c r="F52" s="108">
        <f t="shared" si="1"/>
        <v>0</v>
      </c>
    </row>
    <row r="53" spans="1:256" s="51" customFormat="1" ht="28.5" x14ac:dyDescent="0.2">
      <c r="A53" s="70"/>
      <c r="B53" s="53" t="s">
        <v>31</v>
      </c>
      <c r="C53" s="54" t="s">
        <v>10</v>
      </c>
      <c r="D53" s="64">
        <v>12</v>
      </c>
      <c r="E53" s="107"/>
      <c r="F53" s="108">
        <f t="shared" si="1"/>
        <v>0</v>
      </c>
    </row>
    <row r="54" spans="1:256" s="51" customFormat="1" ht="42.75" x14ac:dyDescent="0.2">
      <c r="A54" s="70"/>
      <c r="B54" s="53" t="s">
        <v>32</v>
      </c>
      <c r="C54" s="54" t="s">
        <v>10</v>
      </c>
      <c r="D54" s="64">
        <v>180</v>
      </c>
      <c r="E54" s="107"/>
      <c r="F54" s="108">
        <f t="shared" si="1"/>
        <v>0</v>
      </c>
    </row>
    <row r="55" spans="1:256" s="51" customFormat="1" ht="48.75" customHeight="1" x14ac:dyDescent="0.2">
      <c r="A55" s="70"/>
      <c r="B55" s="53" t="s">
        <v>33</v>
      </c>
      <c r="C55" s="54" t="s">
        <v>10</v>
      </c>
      <c r="D55" s="64">
        <v>180</v>
      </c>
      <c r="E55" s="107"/>
      <c r="F55" s="108">
        <f t="shared" si="1"/>
        <v>0</v>
      </c>
    </row>
    <row r="56" spans="1:256" s="51" customFormat="1" ht="33.75" customHeight="1" x14ac:dyDescent="0.2">
      <c r="A56" s="70"/>
      <c r="B56" s="53" t="s">
        <v>52</v>
      </c>
      <c r="C56" s="54" t="s">
        <v>10</v>
      </c>
      <c r="D56" s="64">
        <v>12</v>
      </c>
      <c r="E56" s="107"/>
      <c r="F56" s="108">
        <f t="shared" si="1"/>
        <v>0</v>
      </c>
    </row>
    <row r="57" spans="1:256" s="51" customFormat="1" ht="28.5" x14ac:dyDescent="0.2">
      <c r="A57" s="70"/>
      <c r="B57" s="53" t="s">
        <v>34</v>
      </c>
      <c r="C57" s="54" t="s">
        <v>10</v>
      </c>
      <c r="D57" s="64">
        <v>1</v>
      </c>
      <c r="E57" s="107"/>
      <c r="F57" s="108">
        <f t="shared" si="1"/>
        <v>0</v>
      </c>
    </row>
    <row r="58" spans="1:256" s="51" customFormat="1" ht="36" customHeight="1" x14ac:dyDescent="0.2">
      <c r="A58" s="70"/>
      <c r="B58" s="72" t="s">
        <v>53</v>
      </c>
      <c r="C58" s="50" t="s">
        <v>10</v>
      </c>
      <c r="D58" s="50">
        <v>5</v>
      </c>
      <c r="E58" s="101"/>
      <c r="F58" s="102">
        <f t="shared" si="1"/>
        <v>0</v>
      </c>
    </row>
    <row r="59" spans="1:256" s="51" customFormat="1" ht="29.25" thickBot="1" x14ac:dyDescent="0.25">
      <c r="A59" s="71"/>
      <c r="B59" s="72" t="s">
        <v>54</v>
      </c>
      <c r="C59" s="50" t="s">
        <v>10</v>
      </c>
      <c r="D59" s="50">
        <v>2</v>
      </c>
      <c r="E59" s="101"/>
      <c r="F59" s="102">
        <f t="shared" si="1"/>
        <v>0</v>
      </c>
    </row>
    <row r="60" spans="1:256" s="51" customFormat="1" ht="17.25" thickBot="1" x14ac:dyDescent="0.25">
      <c r="A60" s="95" t="s">
        <v>44</v>
      </c>
      <c r="B60" s="96"/>
      <c r="C60" s="31"/>
      <c r="D60" s="31"/>
      <c r="E60" s="103"/>
      <c r="F60" s="104">
        <f>SUM(F49:F59)</f>
        <v>0</v>
      </c>
    </row>
    <row r="61" spans="1:256" ht="17.25" customHeight="1" thickBot="1" x14ac:dyDescent="0.25">
      <c r="A61" s="74"/>
      <c r="B61" s="75"/>
      <c r="C61" s="76"/>
      <c r="D61" s="76"/>
      <c r="E61" s="116"/>
      <c r="F61" s="117"/>
      <c r="G61" s="15"/>
      <c r="H61" s="15"/>
      <c r="I61" s="44"/>
      <c r="J61" s="44"/>
      <c r="K61" s="44"/>
      <c r="L61" s="44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  <c r="HI61" s="15"/>
      <c r="HJ61" s="15"/>
      <c r="HK61" s="15"/>
      <c r="HL61" s="15"/>
      <c r="HM61" s="15"/>
      <c r="HN61" s="15"/>
      <c r="HO61" s="15"/>
      <c r="HP61" s="15"/>
      <c r="HQ61" s="15"/>
      <c r="HR61" s="15"/>
      <c r="HS61" s="15"/>
      <c r="HT61" s="15"/>
      <c r="HU61" s="15"/>
      <c r="HV61" s="15"/>
      <c r="HW61" s="15"/>
      <c r="HX61" s="15"/>
      <c r="HY61" s="15"/>
      <c r="HZ61" s="15"/>
      <c r="IA61" s="15"/>
      <c r="IB61" s="15"/>
      <c r="IC61" s="15"/>
      <c r="ID61" s="15"/>
      <c r="IE61" s="15"/>
      <c r="IF61" s="15"/>
      <c r="IG61" s="15"/>
      <c r="IH61" s="15"/>
      <c r="II61" s="15"/>
      <c r="IJ61" s="15"/>
      <c r="IK61" s="15"/>
      <c r="IL61" s="15"/>
      <c r="IM61" s="15"/>
      <c r="IN61" s="15"/>
      <c r="IO61" s="15"/>
      <c r="IP61" s="15"/>
      <c r="IQ61" s="15"/>
      <c r="IR61" s="15"/>
      <c r="IS61" s="15"/>
      <c r="IT61" s="15"/>
      <c r="IU61" s="15"/>
      <c r="IV61" s="15"/>
    </row>
    <row r="62" spans="1:256" x14ac:dyDescent="0.2">
      <c r="A62" s="35" t="s">
        <v>1</v>
      </c>
      <c r="B62" s="36" t="s">
        <v>2</v>
      </c>
      <c r="C62" s="37" t="s">
        <v>0</v>
      </c>
      <c r="D62" s="38" t="s">
        <v>3</v>
      </c>
      <c r="E62" s="97" t="s">
        <v>4</v>
      </c>
      <c r="F62" s="98" t="s">
        <v>5</v>
      </c>
      <c r="G62" s="15"/>
      <c r="H62" s="15"/>
      <c r="I62" s="44"/>
      <c r="J62" s="44"/>
      <c r="K62" s="44"/>
      <c r="L62" s="44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5"/>
      <c r="HO62" s="15"/>
      <c r="HP62" s="15"/>
      <c r="HQ62" s="15"/>
      <c r="HR62" s="15"/>
      <c r="HS62" s="15"/>
      <c r="HT62" s="15"/>
      <c r="HU62" s="15"/>
      <c r="HV62" s="15"/>
      <c r="HW62" s="15"/>
      <c r="HX62" s="15"/>
      <c r="HY62" s="15"/>
      <c r="HZ62" s="15"/>
      <c r="IA62" s="15"/>
      <c r="IB62" s="15"/>
      <c r="IC62" s="15"/>
      <c r="ID62" s="15"/>
      <c r="IE62" s="15"/>
      <c r="IF62" s="15"/>
      <c r="IG62" s="15"/>
      <c r="IH62" s="15"/>
      <c r="II62" s="15"/>
      <c r="IJ62" s="15"/>
      <c r="IK62" s="15"/>
      <c r="IL62" s="15"/>
      <c r="IM62" s="15"/>
      <c r="IN62" s="15"/>
      <c r="IO62" s="15"/>
      <c r="IP62" s="15"/>
      <c r="IQ62" s="15"/>
      <c r="IR62" s="15"/>
      <c r="IS62" s="15"/>
      <c r="IT62" s="15"/>
      <c r="IU62" s="15"/>
      <c r="IV62" s="15"/>
    </row>
    <row r="63" spans="1:256" ht="16.5" x14ac:dyDescent="0.3">
      <c r="A63" s="39" t="s">
        <v>15</v>
      </c>
      <c r="B63" s="40" t="s">
        <v>55</v>
      </c>
      <c r="C63" s="41"/>
      <c r="D63" s="42"/>
      <c r="E63" s="99"/>
      <c r="F63" s="100"/>
      <c r="G63" s="15"/>
      <c r="H63" s="15"/>
      <c r="I63" s="44"/>
      <c r="J63" s="44"/>
      <c r="K63" s="44"/>
      <c r="L63" s="44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M63" s="15"/>
      <c r="HN63" s="15"/>
      <c r="HO63" s="15"/>
      <c r="HP63" s="15"/>
      <c r="HQ63" s="15"/>
      <c r="HR63" s="15"/>
      <c r="HS63" s="15"/>
      <c r="HT63" s="15"/>
      <c r="HU63" s="15"/>
      <c r="HV63" s="15"/>
      <c r="HW63" s="15"/>
      <c r="HX63" s="15"/>
      <c r="HY63" s="15"/>
      <c r="HZ63" s="15"/>
      <c r="IA63" s="15"/>
      <c r="IB63" s="15"/>
      <c r="IC63" s="15"/>
      <c r="ID63" s="15"/>
      <c r="IE63" s="15"/>
      <c r="IF63" s="15"/>
      <c r="IG63" s="15"/>
      <c r="IH63" s="15"/>
      <c r="II63" s="15"/>
      <c r="IJ63" s="15"/>
      <c r="IK63" s="15"/>
      <c r="IL63" s="15"/>
      <c r="IM63" s="15"/>
      <c r="IN63" s="15"/>
      <c r="IO63" s="15"/>
      <c r="IP63" s="15"/>
      <c r="IQ63" s="15"/>
      <c r="IR63" s="15"/>
      <c r="IS63" s="15"/>
      <c r="IT63" s="15"/>
      <c r="IU63" s="15"/>
      <c r="IV63" s="15"/>
    </row>
    <row r="64" spans="1:256" ht="20.25" customHeight="1" thickBot="1" x14ac:dyDescent="0.25">
      <c r="A64" s="57"/>
      <c r="B64" s="58" t="s">
        <v>24</v>
      </c>
      <c r="C64" s="59" t="s">
        <v>10</v>
      </c>
      <c r="D64" s="60">
        <v>2</v>
      </c>
      <c r="E64" s="114"/>
      <c r="F64" s="115">
        <f>D64*E64</f>
        <v>0</v>
      </c>
      <c r="G64" s="15"/>
      <c r="H64" s="15"/>
      <c r="I64" s="44"/>
      <c r="J64" s="44"/>
      <c r="K64" s="44"/>
      <c r="L64" s="44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  <c r="HI64" s="15"/>
      <c r="HJ64" s="15"/>
      <c r="HK64" s="15"/>
      <c r="HL64" s="15"/>
      <c r="HM64" s="15"/>
      <c r="HN64" s="15"/>
      <c r="HO64" s="15"/>
      <c r="HP64" s="15"/>
      <c r="HQ64" s="15"/>
      <c r="HR64" s="15"/>
      <c r="HS64" s="15"/>
      <c r="HT64" s="15"/>
      <c r="HU64" s="15"/>
      <c r="HV64" s="15"/>
      <c r="HW64" s="15"/>
      <c r="HX64" s="15"/>
      <c r="HY64" s="15"/>
      <c r="HZ64" s="15"/>
      <c r="IA64" s="15"/>
      <c r="IB64" s="15"/>
      <c r="IC64" s="15"/>
      <c r="ID64" s="15"/>
      <c r="IE64" s="15"/>
      <c r="IF64" s="15"/>
      <c r="IG64" s="15"/>
      <c r="IH64" s="15"/>
      <c r="II64" s="15"/>
      <c r="IJ64" s="15"/>
      <c r="IK64" s="15"/>
      <c r="IL64" s="15"/>
      <c r="IM64" s="15"/>
      <c r="IN64" s="15"/>
      <c r="IO64" s="15"/>
      <c r="IP64" s="15"/>
      <c r="IQ64" s="15"/>
      <c r="IR64" s="15"/>
      <c r="IS64" s="15"/>
      <c r="IT64" s="15"/>
      <c r="IU64" s="15"/>
      <c r="IV64" s="15"/>
    </row>
    <row r="65" spans="1:256" s="51" customFormat="1" ht="26.1" customHeight="1" thickBot="1" x14ac:dyDescent="0.25">
      <c r="A65" s="47"/>
      <c r="B65" s="48" t="s">
        <v>37</v>
      </c>
      <c r="C65" s="49" t="s">
        <v>10</v>
      </c>
      <c r="D65" s="50">
        <v>1</v>
      </c>
      <c r="E65" s="101"/>
      <c r="F65" s="102">
        <f t="shared" ref="F65" si="2">D65*E65</f>
        <v>0</v>
      </c>
    </row>
    <row r="66" spans="1:256" s="51" customFormat="1" ht="36" customHeight="1" thickBot="1" x14ac:dyDescent="0.25">
      <c r="A66" s="95" t="s">
        <v>41</v>
      </c>
      <c r="B66" s="96"/>
      <c r="C66" s="31"/>
      <c r="D66" s="31"/>
      <c r="E66" s="103"/>
      <c r="F66" s="104">
        <f>SUM(F64:F65)</f>
        <v>0</v>
      </c>
    </row>
    <row r="67" spans="1:256" s="51" customFormat="1" ht="22.5" customHeight="1" x14ac:dyDescent="0.2">
      <c r="A67" s="1"/>
      <c r="B67" s="2"/>
      <c r="C67" s="2"/>
      <c r="D67" s="2"/>
      <c r="E67" s="118"/>
      <c r="F67" s="119"/>
    </row>
    <row r="68" spans="1:256" s="51" customFormat="1" ht="34.5" customHeight="1" x14ac:dyDescent="0.3">
      <c r="A68" s="39" t="s">
        <v>45</v>
      </c>
      <c r="B68" s="40" t="s">
        <v>56</v>
      </c>
      <c r="C68" s="41"/>
      <c r="D68" s="42"/>
      <c r="E68" s="99"/>
      <c r="F68" s="100"/>
    </row>
    <row r="69" spans="1:256" s="51" customFormat="1" ht="60.75" customHeight="1" x14ac:dyDescent="0.2">
      <c r="A69" s="52"/>
      <c r="B69" s="63" t="s">
        <v>59</v>
      </c>
      <c r="C69" s="54" t="s">
        <v>10</v>
      </c>
      <c r="D69" s="64">
        <v>1</v>
      </c>
      <c r="E69" s="101"/>
      <c r="F69" s="108">
        <f>D69*E69</f>
        <v>0</v>
      </c>
    </row>
    <row r="70" spans="1:256" s="51" customFormat="1" ht="56.25" customHeight="1" x14ac:dyDescent="0.2">
      <c r="A70" s="52"/>
      <c r="B70" s="63" t="s">
        <v>60</v>
      </c>
      <c r="C70" s="54" t="s">
        <v>10</v>
      </c>
      <c r="D70" s="64">
        <v>1</v>
      </c>
      <c r="E70" s="101"/>
      <c r="F70" s="102">
        <f>D70*E70</f>
        <v>0</v>
      </c>
    </row>
    <row r="71" spans="1:256" ht="42.75" x14ac:dyDescent="0.2">
      <c r="A71" s="52"/>
      <c r="B71" s="63" t="s">
        <v>57</v>
      </c>
      <c r="C71" s="54" t="s">
        <v>10</v>
      </c>
      <c r="D71" s="64">
        <v>1</v>
      </c>
      <c r="E71" s="107"/>
      <c r="F71" s="108">
        <f>D71*E71</f>
        <v>0</v>
      </c>
      <c r="G71" s="15"/>
      <c r="H71" s="15"/>
      <c r="I71" s="44"/>
      <c r="J71" s="44"/>
      <c r="K71" s="44"/>
      <c r="L71" s="44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  <c r="GI71" s="15"/>
      <c r="GJ71" s="15"/>
      <c r="GK71" s="15"/>
      <c r="GL71" s="15"/>
      <c r="GM71" s="15"/>
      <c r="GN71" s="15"/>
      <c r="GO71" s="15"/>
      <c r="GP71" s="15"/>
      <c r="GQ71" s="15"/>
      <c r="GR71" s="15"/>
      <c r="GS71" s="15"/>
      <c r="GT71" s="15"/>
      <c r="GU71" s="15"/>
      <c r="GV71" s="15"/>
      <c r="GW71" s="15"/>
      <c r="GX71" s="15"/>
      <c r="GY71" s="15"/>
      <c r="GZ71" s="15"/>
      <c r="HA71" s="15"/>
      <c r="HB71" s="15"/>
      <c r="HC71" s="15"/>
      <c r="HD71" s="15"/>
      <c r="HE71" s="15"/>
      <c r="HF71" s="15"/>
      <c r="HG71" s="15"/>
      <c r="HH71" s="15"/>
      <c r="HI71" s="15"/>
      <c r="HJ71" s="15"/>
      <c r="HK71" s="15"/>
      <c r="HL71" s="15"/>
      <c r="HM71" s="15"/>
      <c r="HN71" s="15"/>
      <c r="HO71" s="15"/>
      <c r="HP71" s="15"/>
      <c r="HQ71" s="15"/>
      <c r="HR71" s="15"/>
      <c r="HS71" s="15"/>
      <c r="HT71" s="15"/>
      <c r="HU71" s="15"/>
      <c r="HV71" s="15"/>
      <c r="HW71" s="15"/>
      <c r="HX71" s="15"/>
      <c r="HY71" s="15"/>
      <c r="HZ71" s="15"/>
      <c r="IA71" s="15"/>
      <c r="IB71" s="15"/>
      <c r="IC71" s="15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  <c r="IO71" s="15"/>
      <c r="IP71" s="15"/>
      <c r="IQ71" s="15"/>
      <c r="IR71" s="15"/>
      <c r="IS71" s="15"/>
      <c r="IT71" s="15"/>
      <c r="IU71" s="15"/>
      <c r="IV71" s="15"/>
    </row>
    <row r="72" spans="1:256" ht="28.5" x14ac:dyDescent="0.2">
      <c r="A72" s="71"/>
      <c r="B72" s="72" t="s">
        <v>39</v>
      </c>
      <c r="C72" s="49" t="s">
        <v>10</v>
      </c>
      <c r="D72" s="50">
        <v>1</v>
      </c>
      <c r="E72" s="120"/>
      <c r="F72" s="102">
        <f>D72*E72</f>
        <v>0</v>
      </c>
    </row>
    <row r="73" spans="1:256" ht="15" thickBot="1" x14ac:dyDescent="0.25">
      <c r="A73" s="47"/>
      <c r="B73" s="48" t="s">
        <v>40</v>
      </c>
      <c r="C73" s="49" t="s">
        <v>10</v>
      </c>
      <c r="D73" s="50">
        <v>1</v>
      </c>
      <c r="E73" s="101"/>
      <c r="F73" s="102">
        <f t="shared" ref="F73" si="3">D73*E73</f>
        <v>0</v>
      </c>
    </row>
    <row r="74" spans="1:256" ht="17.25" thickBot="1" x14ac:dyDescent="0.25">
      <c r="A74" s="95" t="s">
        <v>42</v>
      </c>
      <c r="B74" s="96"/>
      <c r="C74" s="31"/>
      <c r="D74" s="31"/>
      <c r="E74" s="103"/>
      <c r="F74" s="104">
        <f>SUM(F69:F73)</f>
        <v>0</v>
      </c>
    </row>
    <row r="75" spans="1:256" ht="17.25" customHeight="1" x14ac:dyDescent="0.2"/>
  </sheetData>
  <sheetProtection algorithmName="SHA-512" hashValue="T/cRyJZ7JJqakiRwoh4yhteKuqXva7MCubD73aZzAM5JdE2vwHWdZrTY08KoiimId9HLByuhJmo+5KVie87ILA==" saltValue="3Kl7nUqne4vezzI0M16TAA==" spinCount="100000" sheet="1" objects="1" scenarios="1"/>
  <mergeCells count="4">
    <mergeCell ref="A2:F2"/>
    <mergeCell ref="A7:F7"/>
    <mergeCell ref="B9:E9"/>
    <mergeCell ref="A27:B27"/>
  </mergeCells>
  <pageMargins left="0.98425196850393704" right="0.39370078740157483" top="0.74803149606299213" bottom="0.74803149606299213" header="0.31496062992125984" footer="0.31496062992125984"/>
  <pageSetup paperSize="9" scale="85" orientation="portrait" r:id="rId1"/>
  <headerFooter>
    <oddFooter>Stran &amp;P&amp;Rokvirni popis del PRESKA 18.xlsx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- prazen</vt:lpstr>
      <vt:lpstr>'PREDRAČUN - prazen'!Področje_tiskanja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Mateja Šribar</cp:lastModifiedBy>
  <cp:lastPrinted>2023-07-07T12:53:02Z</cp:lastPrinted>
  <dcterms:created xsi:type="dcterms:W3CDTF">2006-12-02T22:08:18Z</dcterms:created>
  <dcterms:modified xsi:type="dcterms:W3CDTF">2024-12-11T10:15:33Z</dcterms:modified>
</cp:coreProperties>
</file>